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<sst xmlns="http://schemas.openxmlformats.org/spreadsheetml/2006/main" count="322" uniqueCount="112">
  <si>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</si>
  <si>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</si>
  <si>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</si>
  <si>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</si>
  <si>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</si>
  <si>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</si>
  <si>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</si>
  <si>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</si>
  <si>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第8129号</t>
  </si>
  <si>
    <t xml:space="preserve">　工事名</t>
  </si>
  <si>
    <t>八戸野辺地線外道路管理工事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</si>
  <si>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</si>
  <si>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</si>
  <si>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</si>
  <si>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</si>
  <si>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</si>
  <si>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</si>
  <si>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</si>
  <si>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</si>
  <si>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</si>
  <si>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</si>
  <si>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</si>
  <si>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59　km</t>
  </si>
  <si>
    <t>道路維持</t>
  </si>
  <si>
    <t/>
  </si>
  <si>
    <t>式</t>
  </si>
  <si>
    <t>巡視･巡回工</t>
  </si>
  <si>
    <t>道路巡回工</t>
  </si>
  <si>
    <t>道路定期パトロール</t>
  </si>
  <si>
    <t>1回/月</t>
  </si>
  <si>
    <t>回</t>
  </si>
  <si>
    <t>緊急調査パトロール</t>
  </si>
  <si>
    <t>2班/回</t>
  </si>
  <si>
    <t>現場調査</t>
  </si>
  <si>
    <t>1h/箇所</t>
  </si>
  <si>
    <t>箇所</t>
  </si>
  <si>
    <t>舗装工</t>
  </si>
  <si>
    <t>ｱｽﾌｧﾙﾄ舗装補修工</t>
  </si>
  <si>
    <t>ﾊﾟｯﾁﾝｸﾞ</t>
  </si>
  <si>
    <t>材料種類:(5)再生密粒度As(13F)</t>
  </si>
  <si>
    <t>t</t>
  </si>
  <si>
    <t>材料種類:全天候型・重交通対応型常温合材</t>
  </si>
  <si>
    <t>排水構造物工</t>
  </si>
  <si>
    <t>側溝工</t>
  </si>
  <si>
    <t>側溝蓋</t>
  </si>
  <si>
    <t>蓋版の規格:400 51.2×11×50</t>
  </si>
  <si>
    <t>枚</t>
  </si>
  <si>
    <t>道路付属施設工</t>
  </si>
  <si>
    <t>道路付属物工</t>
  </si>
  <si>
    <t>視線誘導標</t>
  </si>
  <si>
    <t>視線誘導標規格:両面反射 Φ100以下 支柱Φ60.5,施工区分:土中建込,施工規模:10本以上30本未満</t>
  </si>
  <si>
    <t>本</t>
  </si>
  <si>
    <t>道路清掃工</t>
  </si>
  <si>
    <t>路面清掃工</t>
  </si>
  <si>
    <t>路面清掃(路肩部･人力)</t>
  </si>
  <si>
    <t>作業形態:路肩部・人力,塵埃量:普通</t>
  </si>
  <si>
    <t>km</t>
  </si>
  <si>
    <t>路面清掃(歩道･人力)</t>
  </si>
  <si>
    <t>作業形態:歩道・人力,塵埃量:歩道 普通</t>
  </si>
  <si>
    <t>m2</t>
  </si>
  <si>
    <t>排水施設清掃工</t>
  </si>
  <si>
    <t>側溝清掃(人力)</t>
  </si>
  <si>
    <t>作業形態:人力,側溝蓋規格:有蓋 ｺﾝｸﾘｰﾄ蓋</t>
  </si>
  <si>
    <t>m</t>
  </si>
  <si>
    <t>作業形態:人力,側溝蓋規格:無蓋</t>
  </si>
  <si>
    <t>桝清掃</t>
  </si>
  <si>
    <t>作業形態:人力,機械使用区分:持込,土砂厚:25cm</t>
  </si>
  <si>
    <t>スクリーン等清掃</t>
  </si>
  <si>
    <t>除草工</t>
  </si>
  <si>
    <t>道路除草工</t>
  </si>
  <si>
    <t>道路除草(複合)</t>
  </si>
  <si>
    <t>作業形態:肩掛式・集草・積込運搬</t>
  </si>
  <si>
    <t>構造物撤去工</t>
  </si>
  <si>
    <t>道路付属物撤去工</t>
  </si>
  <si>
    <t>視線誘導標撤去</t>
  </si>
  <si>
    <t>排水構造物撤去工</t>
  </si>
  <si>
    <t>蓋版撤去</t>
  </si>
  <si>
    <t>蓋種類:400 51.2×11×50</t>
  </si>
  <si>
    <t>運搬処理工</t>
  </si>
  <si>
    <t>殻処分</t>
  </si>
  <si>
    <t>殻種別:ｺﾝｸﾘｰﾄ殻(無筋)</t>
  </si>
  <si>
    <t>殻種別:ｺﾝｸﾘｰﾄ殻(鉄筋)</t>
  </si>
  <si>
    <t>殻種別:ｱｽﾌｧﾙﾄ殻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</si>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</sst>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G23+G38+G50+G59+G68+G95+G104+G131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6.0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3" t="n">
        <v>20.0</v>
      </c>
      <c r="G37" s="27"/>
      <c r="H37" s="29"/>
      <c r="J37" s="30"/>
      <c r="K37" s="31"/>
    </row>
    <row r="38" ht="15.0" customHeight="true">
      <c r="A38" s="14"/>
      <c r="B38" s="15" t="s">
        <v>36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37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40</v>
      </c>
      <c r="F46" s="23" t="n">
        <v>20.0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46</v>
      </c>
      <c r="F58" s="23" t="n">
        <v>10.0</v>
      </c>
      <c r="G58" s="27"/>
      <c r="H58" s="29"/>
      <c r="J58" s="30"/>
      <c r="K58" s="31"/>
    </row>
    <row r="59" ht="15.0" customHeight="true">
      <c r="A59" s="14"/>
      <c r="B59" s="15" t="s">
        <v>47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51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 t="s">
        <v>52</v>
      </c>
      <c r="C68" s="15"/>
      <c r="D68" s="16"/>
      <c r="E68" s="20"/>
      <c r="F68" s="22"/>
      <c r="G68" s="26">
        <f>G71+G80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53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54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55</v>
      </c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56</v>
      </c>
      <c r="F76" s="25" t="n">
        <v>0.5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57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58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59</v>
      </c>
      <c r="F79" s="23" t="n">
        <v>500.0</v>
      </c>
      <c r="G79" s="27"/>
      <c r="H79" s="29"/>
      <c r="J79" s="30"/>
      <c r="K79" s="31"/>
    </row>
    <row r="80" ht="15.0" customHeight="true">
      <c r="A80" s="14"/>
      <c r="B80" s="15"/>
      <c r="C80" s="15" t="s">
        <v>60</v>
      </c>
      <c r="D80" s="16"/>
      <c r="E80" s="20"/>
      <c r="F80" s="22"/>
      <c r="G80" s="26">
        <f>G83+G86+G89+G92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61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62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63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61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64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63</v>
      </c>
      <c r="F88" s="23" t="n">
        <v>100.0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65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35</v>
      </c>
      <c r="F91" s="23" t="n">
        <v>20.0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68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69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70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71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59</v>
      </c>
      <c r="F103" s="23" t="n">
        <v>20000.0</v>
      </c>
      <c r="G103" s="27"/>
      <c r="H103" s="29"/>
      <c r="J103" s="30"/>
      <c r="K103" s="31"/>
    </row>
    <row r="104" ht="15.0" customHeight="true">
      <c r="A104" s="14"/>
      <c r="B104" s="15" t="s">
        <v>72</v>
      </c>
      <c r="C104" s="15"/>
      <c r="D104" s="16"/>
      <c r="E104" s="20"/>
      <c r="F104" s="22"/>
      <c r="G104" s="26">
        <f>G107+G113+G119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73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74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50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51</v>
      </c>
      <c r="F112" s="23" t="n">
        <v>10.0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75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77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46</v>
      </c>
      <c r="F118" s="23" t="n">
        <v>10.0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78</v>
      </c>
      <c r="D119" s="16"/>
      <c r="E119" s="20"/>
      <c r="F119" s="22"/>
      <c r="G119" s="26">
        <f>G122+G125+G128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79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80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40</v>
      </c>
      <c r="F124" s="23" t="n">
        <v>2.0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79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81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40</v>
      </c>
      <c r="F127" s="23" t="n">
        <v>2.0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79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82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40</v>
      </c>
      <c r="F130" s="23" t="n">
        <v>2.0</v>
      </c>
      <c r="G130" s="27"/>
      <c r="H130" s="29"/>
      <c r="J130" s="30"/>
      <c r="K130" s="31"/>
    </row>
    <row r="131" ht="15.0" customHeight="true">
      <c r="A131" s="14"/>
      <c r="B131" s="15" t="s">
        <v>83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84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85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86</v>
      </c>
      <c r="F139" s="23" t="n">
        <v>150.0</v>
      </c>
      <c r="G139" s="27"/>
      <c r="H139" s="29"/>
      <c r="J139" s="30"/>
      <c r="K139" s="31"/>
    </row>
    <row r="140" ht="15.0" customHeight="true">
      <c r="A140" s="14" t="s">
        <v>87</v>
      </c>
      <c r="B140" s="15"/>
      <c r="C140" s="15"/>
      <c r="D140" s="16"/>
      <c r="E140" s="20"/>
      <c r="F140" s="22"/>
      <c r="G140" s="26">
        <f>G23+G38+G50+G59+G68+G95+G104+G131</f>
      </c>
      <c r="H140" s="28" t="s">
        <v>24</v>
      </c>
      <c r="J140" s="30" t="n">
        <v>41.0</v>
      </c>
      <c r="K140" s="31" t="n">
        <v>20.0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88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89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90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s">
        <v>91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92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200.0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93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94</v>
      </c>
      <c r="B155" s="15"/>
      <c r="C155" s="15"/>
      <c r="D155" s="16"/>
      <c r="E155" s="20"/>
      <c r="F155" s="22"/>
      <c r="G155" s="26">
        <f>G140+G149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95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96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97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98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99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100</v>
      </c>
      <c r="B167" s="15"/>
      <c r="C167" s="15"/>
      <c r="D167" s="16"/>
      <c r="E167" s="20"/>
      <c r="F167" s="22"/>
      <c r="G167" s="26">
        <f>G140+G149+G158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101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102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103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104</v>
      </c>
      <c r="B176" s="15"/>
      <c r="C176" s="15"/>
      <c r="D176" s="16"/>
      <c r="E176" s="20"/>
      <c r="F176" s="22"/>
      <c r="G176" s="26">
        <f>G167+G173</f>
      </c>
      <c r="H176" s="28" t="s">
        <v>24</v>
      </c>
      <c r="J176" s="30" t="n">
        <v>53.0</v>
      </c>
      <c r="K176" s="31" t="n">
        <v>30.0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105</v>
      </c>
      <c r="B179" s="33"/>
      <c r="C179" s="33"/>
      <c r="D179" s="34"/>
      <c r="E179" s="41"/>
      <c r="F179" s="44"/>
      <c r="G179" s="50">
        <f>G176</f>
      </c>
      <c r="H179" s="51" t="s">
        <v>24</v>
      </c>
      <c r="J179" s="55" t="n">
        <v>54.0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106</v>
      </c>
      <c r="B182" s="57" t="s">
        <v>107</v>
      </c>
      <c r="J182" s="30" t="n">
        <v>99999.0</v>
      </c>
    </row>
    <row r="183">
      <c r="A183" s="56" t="s">
        <v>108</v>
      </c>
      <c r="B183" s="57" t="s">
        <v>109</v>
      </c>
    </row>
    <row r="184">
      <c r="A184" s="56" t="s">
        <v>110</v>
      </c>
      <c r="B184" s="57" t="s">
        <v>111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2026-07-23T23:35:51Z</dcterms:created>
  <dc:creator>Apache POI</dc:creator>
</cp:coreProperties>
</file>